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 tabRatio="678"/>
  </bookViews>
  <sheets>
    <sheet name="项目绩效目标自评表" sheetId="1" r:id="rId1"/>
  </sheets>
  <calcPr calcId="144525" concurrentCalc="0"/>
</workbook>
</file>

<file path=xl/sharedStrings.xml><?xml version="1.0" encoding="utf-8"?>
<sst xmlns="http://schemas.openxmlformats.org/spreadsheetml/2006/main" count="70" uniqueCount="62">
  <si>
    <t>项目绩效目标自评表
（2023年度）</t>
  </si>
  <si>
    <t>项目名称</t>
  </si>
  <si>
    <t>2022年公坡镇龙虎山水库干渠渡槽及渠道重建工程</t>
  </si>
  <si>
    <t>项目负责人及电话</t>
  </si>
  <si>
    <t>龙登亮；63330349</t>
  </si>
  <si>
    <t>主管部门</t>
  </si>
  <si>
    <t>文昌市农业农村局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</si>
  <si>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</si>
  <si>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</si>
  <si>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</si>
  <si>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</si>
  <si>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</si>
  <si>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</si>
  <si>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</si>
  <si>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</si>
  <si>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112.910283万元</t>
  </si>
  <si>
    <t>112.897583万元</t>
  </si>
  <si>
    <t>其中： 中央资金</t>
  </si>
  <si>
    <t xml:space="preserve">      省级资金</t>
  </si>
  <si>
    <t xml:space="preserve">      市级资金</t>
  </si>
  <si>
    <t>其他资金</t>
  </si>
  <si>
    <t>总
体
目
标</t>
  </si>
  <si>
    <t>年初设定目标</t>
  </si>
  <si>
    <t>年度总体目标完成情况综述</t>
  </si>
  <si>
    <t>目标1：解决龙虎山水库渠道无法通水问题。
目标2：受益农户人口满意度≧95%。</t>
  </si>
  <si>
    <t>绩
效
指
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</si>
  <si>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</si>
  <si>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</si>
  <si>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</si>
  <si>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</si>
  <si>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</si>
  <si>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</si>
  <si>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</si>
  <si>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</si>
  <si>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受益村委会</t>
  </si>
  <si>
    <t>≥2个</t>
  </si>
  <si>
    <t>2个</t>
  </si>
  <si>
    <t>质量指标</t>
  </si>
  <si>
    <t>项目（工程）验收合格率</t>
  </si>
  <si>
    <t>时效指标</t>
  </si>
  <si>
    <t>工程形象进度完成及时率</t>
  </si>
  <si>
    <t>≥90%</t>
  </si>
  <si>
    <t>成本指标</t>
  </si>
  <si>
    <t>费用本成</t>
  </si>
  <si>
    <t>≦112.910283万元</t>
  </si>
  <si>
    <t>效益指标（30分）</t>
  </si>
  <si>
    <t>经济效益
指标</t>
  </si>
  <si>
    <t>生产条件改善</t>
  </si>
  <si>
    <t>明显改善</t>
  </si>
  <si>
    <t>社会效益
指标</t>
  </si>
  <si>
    <t>受益总人口数</t>
  </si>
  <si>
    <t>≥2537人</t>
  </si>
  <si>
    <t>2537人</t>
  </si>
  <si>
    <t>可持续影响指标</t>
  </si>
  <si>
    <t>沟渠工程使用年限</t>
  </si>
  <si>
    <t>≥10年</t>
  </si>
  <si>
    <t>10年</t>
  </si>
  <si>
    <t>满意度指
标（10分）</t>
  </si>
  <si>
    <t>服务对象
满意度指标</t>
  </si>
  <si>
    <t>受益贫困人员满意度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</si>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</sst>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28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SimSun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3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9" borderId="18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20" fillId="16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0" fillId="0" borderId="14" xfId="0" applyFont="1" applyFill="1" applyBorder="1" applyAlignment="1">
      <alignment horizontal="justify" vertical="center" wrapText="1"/>
    </xf>
    <xf numFmtId="0" fontId="0" fillId="0" borderId="6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justify" vertical="center" wrapText="1"/>
    </xf>
    <xf numFmtId="0" fontId="0" fillId="0" borderId="8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horizontal="justify" vertical="center" wrapText="1"/>
    </xf>
    <xf numFmtId="0" fontId="0" fillId="0" borderId="9" xfId="0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justify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11" xfId="0" applyFont="1" applyFill="1" applyBorder="1" applyAlignment="1">
      <alignment horizontal="justify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7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0" fontId="4" fillId="0" borderId="7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常规 6_大队版附件5附表：项目绩效自评表" xfId="7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常规 2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常规 5_大队版附件5附表：项目绩效自评表" xfId="32"/>
    <cellStyle name="常规 2 2 7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常规 2_大队版附件5附表：项目绩效自评表" xfId="55"/>
    <cellStyle name="60% - 强调文字颜色 5" xfId="56" builtinId="48"/>
    <cellStyle name="强调文字颜色 6" xfId="57" builtinId="49"/>
    <cellStyle name="常规 10" xfId="58"/>
    <cellStyle name="常规 2 3" xfId="59"/>
    <cellStyle name="40% - 强调文字颜色 6" xfId="60" builtinId="51"/>
    <cellStyle name="常规 2 10" xfId="61"/>
    <cellStyle name="60% - 强调文字颜色 6" xfId="62" builtinId="52"/>
    <cellStyle name="常规 2" xfId="63"/>
    <cellStyle name="常规 2 4" xfId="64"/>
    <cellStyle name="常规 3" xfId="65"/>
    <cellStyle name="常规 3_大队版附件5附表：项目绩效自评表" xfId="66"/>
    <cellStyle name="常规 4" xfId="67"/>
    <cellStyle name="常规 5" xfId="68"/>
    <cellStyle name="常规 6 2" xfId="69"/>
    <cellStyle name="常规 7" xfId="70"/>
    <cellStyle name="常规 8" xfId="71"/>
    <cellStyle name="常规 9" xfId="72"/>
    <cellStyle name="千位分隔 2" xfId="73"/>
    <cellStyle name="常规 10 3" xfId="7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tabSelected="1" topLeftCell="A16" workbookViewId="0">
      <selection activeCell="I26" sqref="I26"/>
    </sheetView>
  </sheetViews>
  <sheetFormatPr defaultColWidth="9" defaultRowHeight="13.5"/>
  <cols>
    <col min="2" max="2" width="8.875" customWidth="1"/>
    <col min="3" max="3" width="15.875" customWidth="1"/>
    <col min="4" max="4" width="17.875" customWidth="1"/>
    <col min="5" max="5" width="12.5" customWidth="1"/>
    <col min="6" max="6" width="4.375" customWidth="1"/>
    <col min="7" max="7" width="6" customWidth="1"/>
    <col min="8" max="8" width="12.75" customWidth="1"/>
    <col min="9" max="9" width="13.5" customWidth="1"/>
    <col min="10" max="10" width="11.125" customWidth="1"/>
    <col min="11" max="11" width="13.5" customWidth="1"/>
    <col min="13" max="13" width="12.625" hidden="1" customWidth="1"/>
  </cols>
  <sheetData>
    <row r="1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20.1" customHeight="1" spans="1:11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0.1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41.1" customHeight="1" spans="1:11">
      <c r="A5" s="5" t="s">
        <v>1</v>
      </c>
      <c r="B5" s="6"/>
      <c r="C5" s="7" t="s">
        <v>2</v>
      </c>
      <c r="D5" s="8"/>
      <c r="E5" s="5" t="s">
        <v>3</v>
      </c>
      <c r="F5" s="6"/>
      <c r="G5" s="5" t="s">
        <v>4</v>
      </c>
      <c r="H5" s="9"/>
      <c r="I5" s="9"/>
      <c r="J5" s="9"/>
      <c r="K5" s="6"/>
    </row>
    <row r="6" ht="34" customHeight="1" spans="1:11">
      <c r="A6" s="5" t="s">
        <v>5</v>
      </c>
      <c r="B6" s="6"/>
      <c r="C6" s="5" t="s">
        <v>6</v>
      </c>
      <c r="D6" s="6"/>
      <c r="E6" s="5" t="s">
        <v>7</v>
      </c>
      <c r="F6" s="6"/>
      <c r="G6" s="5" t="s">
        <v>6</v>
      </c>
      <c r="H6" s="9"/>
      <c r="I6" s="9"/>
      <c r="J6" s="9"/>
      <c r="K6" s="6"/>
    </row>
    <row r="7" ht="38" customHeight="1" spans="1:11">
      <c r="A7" s="10" t="s">
        <v>8</v>
      </c>
      <c r="B7" s="11"/>
      <c r="C7" s="12"/>
      <c r="D7" s="12" t="s">
        <v>9</v>
      </c>
      <c r="E7" s="12" t="s">
        <v>10</v>
      </c>
      <c r="F7" s="12"/>
      <c r="G7" s="5" t="s">
        <v>11</v>
      </c>
      <c r="H7" s="6"/>
      <c r="I7" s="12" t="s">
        <v>12</v>
      </c>
      <c r="J7" s="7" t="s">
        <v>13</v>
      </c>
      <c r="K7" s="8"/>
    </row>
    <row r="8" ht="38" customHeight="1" spans="1:11">
      <c r="A8" s="13"/>
      <c r="B8" s="14"/>
      <c r="C8" s="15" t="s">
        <v>14</v>
      </c>
      <c r="D8" s="16" t="s">
        <v>15</v>
      </c>
      <c r="E8" s="16" t="s">
        <v>16</v>
      </c>
      <c r="F8" s="16"/>
      <c r="G8" s="17">
        <v>10</v>
      </c>
      <c r="H8" s="18"/>
      <c r="I8" s="52">
        <v>0.9999</v>
      </c>
      <c r="J8" s="53">
        <v>9.99</v>
      </c>
      <c r="K8" s="54"/>
    </row>
    <row r="9" ht="38" customHeight="1" spans="1:11">
      <c r="A9" s="13"/>
      <c r="B9" s="14"/>
      <c r="C9" s="15" t="s">
        <v>17</v>
      </c>
      <c r="D9" s="16"/>
      <c r="E9" s="16"/>
      <c r="F9" s="16"/>
      <c r="G9" s="17"/>
      <c r="H9" s="18"/>
      <c r="I9" s="52"/>
      <c r="J9" s="53"/>
      <c r="K9" s="54"/>
    </row>
    <row r="10" ht="38" customHeight="1" spans="1:11">
      <c r="A10" s="13"/>
      <c r="B10" s="14"/>
      <c r="C10" s="15" t="s">
        <v>18</v>
      </c>
      <c r="D10" s="16" t="s">
        <v>15</v>
      </c>
      <c r="E10" s="16" t="s">
        <v>16</v>
      </c>
      <c r="F10" s="16"/>
      <c r="G10" s="17">
        <v>10</v>
      </c>
      <c r="H10" s="18"/>
      <c r="I10" s="52">
        <v>0.9999</v>
      </c>
      <c r="J10" s="53">
        <v>9.99</v>
      </c>
      <c r="K10" s="54"/>
    </row>
    <row r="11" ht="38" customHeight="1" spans="1:11">
      <c r="A11" s="13"/>
      <c r="B11" s="14"/>
      <c r="C11" s="15" t="s">
        <v>19</v>
      </c>
      <c r="D11" s="16"/>
      <c r="E11" s="16"/>
      <c r="F11" s="16"/>
      <c r="G11" s="17"/>
      <c r="H11" s="18"/>
      <c r="I11" s="43"/>
      <c r="J11" s="55"/>
      <c r="K11" s="56"/>
    </row>
    <row r="12" ht="38" customHeight="1" spans="1:11">
      <c r="A12" s="19"/>
      <c r="B12" s="20"/>
      <c r="C12" s="21" t="s">
        <v>20</v>
      </c>
      <c r="D12" s="22"/>
      <c r="E12" s="22"/>
      <c r="F12" s="22"/>
      <c r="G12" s="17"/>
      <c r="H12" s="18"/>
      <c r="I12" s="22"/>
      <c r="J12" s="55"/>
      <c r="K12" s="56"/>
    </row>
    <row r="13" ht="38" customHeight="1" spans="1:11">
      <c r="A13" s="23" t="s">
        <v>21</v>
      </c>
      <c r="B13" s="5" t="s">
        <v>22</v>
      </c>
      <c r="C13" s="9"/>
      <c r="D13" s="6"/>
      <c r="E13" s="7" t="s">
        <v>23</v>
      </c>
      <c r="F13" s="9"/>
      <c r="G13" s="9"/>
      <c r="H13" s="9"/>
      <c r="I13" s="9"/>
      <c r="J13" s="9"/>
      <c r="K13" s="6"/>
    </row>
    <row r="14" ht="15.95" customHeight="1" spans="1:11">
      <c r="A14" s="24"/>
      <c r="B14" s="25" t="s">
        <v>24</v>
      </c>
      <c r="C14" s="26"/>
      <c r="D14" s="27"/>
      <c r="E14" s="28" t="s">
        <v>24</v>
      </c>
      <c r="F14" s="29"/>
      <c r="G14" s="29"/>
      <c r="H14" s="29"/>
      <c r="I14" s="29"/>
      <c r="J14" s="29"/>
      <c r="K14" s="29"/>
    </row>
    <row r="15" ht="15.95" customHeight="1" spans="1:11">
      <c r="A15" s="24"/>
      <c r="B15" s="30"/>
      <c r="C15" s="31"/>
      <c r="D15" s="32"/>
      <c r="E15" s="33"/>
      <c r="F15" s="33"/>
      <c r="G15" s="33"/>
      <c r="H15" s="33"/>
      <c r="I15" s="33"/>
      <c r="J15" s="33"/>
      <c r="K15" s="33"/>
    </row>
    <row r="16" ht="54" customHeight="1" spans="1:11">
      <c r="A16" s="24"/>
      <c r="B16" s="30"/>
      <c r="C16" s="31"/>
      <c r="D16" s="32"/>
      <c r="E16" s="33"/>
      <c r="F16" s="33"/>
      <c r="G16" s="33"/>
      <c r="H16" s="33"/>
      <c r="I16" s="33"/>
      <c r="J16" s="33"/>
      <c r="K16" s="33"/>
    </row>
    <row r="17" ht="27" customHeight="1" spans="1:11">
      <c r="A17" s="34"/>
      <c r="B17" s="35"/>
      <c r="C17" s="36"/>
      <c r="D17" s="37"/>
      <c r="E17" s="38"/>
      <c r="F17" s="38"/>
      <c r="G17" s="38"/>
      <c r="H17" s="38"/>
      <c r="I17" s="38"/>
      <c r="J17" s="38"/>
      <c r="K17" s="38"/>
    </row>
    <row r="18" ht="54" customHeight="1" spans="1:11">
      <c r="A18" s="23" t="s">
        <v>25</v>
      </c>
      <c r="B18" s="21" t="s">
        <v>26</v>
      </c>
      <c r="C18" s="21" t="s">
        <v>27</v>
      </c>
      <c r="D18" s="5" t="s">
        <v>28</v>
      </c>
      <c r="E18" s="9"/>
      <c r="F18" s="9"/>
      <c r="G18" s="21" t="s">
        <v>11</v>
      </c>
      <c r="H18" s="12" t="s">
        <v>29</v>
      </c>
      <c r="I18" s="8" t="s">
        <v>30</v>
      </c>
      <c r="J18" s="8" t="s">
        <v>13</v>
      </c>
      <c r="K18" s="12" t="s">
        <v>31</v>
      </c>
    </row>
    <row r="19" ht="38" customHeight="1" spans="1:11">
      <c r="A19" s="24"/>
      <c r="B19" s="21" t="s">
        <v>32</v>
      </c>
      <c r="C19" s="39" t="s">
        <v>33</v>
      </c>
      <c r="D19" s="15" t="s">
        <v>34</v>
      </c>
      <c r="E19" s="15"/>
      <c r="F19" s="40"/>
      <c r="G19" s="12">
        <v>15</v>
      </c>
      <c r="H19" s="41" t="s">
        <v>35</v>
      </c>
      <c r="I19" s="41" t="s">
        <v>36</v>
      </c>
      <c r="J19" s="12">
        <v>15</v>
      </c>
      <c r="K19" s="12"/>
    </row>
    <row r="20" ht="38" customHeight="1" spans="1:11">
      <c r="A20" s="24"/>
      <c r="B20" s="21"/>
      <c r="C20" s="23" t="s">
        <v>37</v>
      </c>
      <c r="D20" s="15" t="s">
        <v>38</v>
      </c>
      <c r="E20" s="15"/>
      <c r="F20" s="40"/>
      <c r="G20" s="42">
        <v>15</v>
      </c>
      <c r="H20" s="43">
        <v>1</v>
      </c>
      <c r="I20" s="43">
        <v>1</v>
      </c>
      <c r="J20" s="42">
        <v>15</v>
      </c>
      <c r="K20" s="12"/>
    </row>
    <row r="21" ht="38" customHeight="1" spans="1:11">
      <c r="A21" s="24"/>
      <c r="B21" s="21"/>
      <c r="C21" s="21" t="s">
        <v>39</v>
      </c>
      <c r="D21" s="15" t="s">
        <v>40</v>
      </c>
      <c r="E21" s="15"/>
      <c r="F21" s="40"/>
      <c r="G21" s="42">
        <v>10</v>
      </c>
      <c r="H21" s="41" t="s">
        <v>41</v>
      </c>
      <c r="I21" s="41">
        <v>1</v>
      </c>
      <c r="J21" s="42">
        <v>10</v>
      </c>
      <c r="K21" s="12"/>
    </row>
    <row r="22" ht="38" customHeight="1" spans="1:13">
      <c r="A22" s="24"/>
      <c r="B22" s="21"/>
      <c r="C22" s="24" t="s">
        <v>42</v>
      </c>
      <c r="D22" s="40" t="s">
        <v>43</v>
      </c>
      <c r="E22" s="44"/>
      <c r="F22" s="44"/>
      <c r="G22" s="42">
        <v>10</v>
      </c>
      <c r="H22" s="45" t="s">
        <v>44</v>
      </c>
      <c r="I22" s="45" t="s">
        <v>16</v>
      </c>
      <c r="J22" s="42">
        <v>10</v>
      </c>
      <c r="K22" s="12"/>
      <c r="M22">
        <v>112.910283</v>
      </c>
    </row>
    <row r="23" ht="38" customHeight="1" spans="1:13">
      <c r="A23" s="24"/>
      <c r="B23" s="21" t="s">
        <v>45</v>
      </c>
      <c r="C23" s="21" t="s">
        <v>46</v>
      </c>
      <c r="D23" s="46" t="s">
        <v>47</v>
      </c>
      <c r="E23" s="47"/>
      <c r="F23" s="48"/>
      <c r="G23" s="42">
        <v>10</v>
      </c>
      <c r="H23" s="43" t="s">
        <v>48</v>
      </c>
      <c r="I23" s="43" t="s">
        <v>48</v>
      </c>
      <c r="J23" s="42">
        <v>10</v>
      </c>
      <c r="K23" s="21"/>
      <c r="M23">
        <v>112.897583</v>
      </c>
    </row>
    <row r="24" s="1" customFormat="1" ht="38" customHeight="1" spans="1:13">
      <c r="A24" s="24"/>
      <c r="B24" s="21"/>
      <c r="C24" s="24" t="s">
        <v>49</v>
      </c>
      <c r="D24" s="49" t="s">
        <v>50</v>
      </c>
      <c r="E24" s="50"/>
      <c r="F24" s="50"/>
      <c r="G24" s="12">
        <v>10</v>
      </c>
      <c r="H24" s="51" t="s">
        <v>51</v>
      </c>
      <c r="I24" s="51" t="s">
        <v>52</v>
      </c>
      <c r="J24" s="12">
        <v>10</v>
      </c>
      <c r="K24" s="12"/>
      <c r="M24" s="1">
        <f>M22-M23</f>
        <v>0.0127000000000095</v>
      </c>
    </row>
    <row r="25" s="1" customFormat="1" ht="38" customHeight="1" spans="1:11">
      <c r="A25" s="24"/>
      <c r="B25" s="21"/>
      <c r="C25" s="23" t="s">
        <v>53</v>
      </c>
      <c r="D25" s="15" t="s">
        <v>54</v>
      </c>
      <c r="E25" s="15"/>
      <c r="F25" s="40"/>
      <c r="G25" s="12">
        <v>10</v>
      </c>
      <c r="H25" s="51" t="s">
        <v>55</v>
      </c>
      <c r="I25" s="51" t="s">
        <v>56</v>
      </c>
      <c r="J25" s="12">
        <v>10</v>
      </c>
      <c r="K25" s="57"/>
    </row>
    <row r="26" ht="69" customHeight="1" spans="1:11">
      <c r="A26" s="24"/>
      <c r="B26" s="23" t="s">
        <v>57</v>
      </c>
      <c r="C26" s="23" t="s">
        <v>58</v>
      </c>
      <c r="D26" s="15" t="s">
        <v>59</v>
      </c>
      <c r="E26" s="15"/>
      <c r="F26" s="40"/>
      <c r="G26" s="42">
        <v>10</v>
      </c>
      <c r="H26" s="51" t="s">
        <v>60</v>
      </c>
      <c r="I26" s="41">
        <v>0.95</v>
      </c>
      <c r="J26" s="42">
        <v>10</v>
      </c>
      <c r="K26" s="12"/>
    </row>
    <row r="27" ht="38" customHeight="1" spans="1:11">
      <c r="A27" s="5" t="s">
        <v>61</v>
      </c>
      <c r="B27" s="9"/>
      <c r="C27" s="9"/>
      <c r="D27" s="9"/>
      <c r="E27" s="9"/>
      <c r="F27" s="6"/>
      <c r="G27" s="21">
        <f>SUM(G19:G26,G8)</f>
        <v>100</v>
      </c>
      <c r="H27" s="5"/>
      <c r="I27" s="6"/>
      <c r="J27" s="58">
        <f>SUM(J8,J19:J26)</f>
        <v>99.99</v>
      </c>
      <c r="K27" s="59"/>
    </row>
  </sheetData>
  <mergeCells count="48">
    <mergeCell ref="A5:B5"/>
    <mergeCell ref="C5:D5"/>
    <mergeCell ref="E5:F5"/>
    <mergeCell ref="G5:K5"/>
    <mergeCell ref="A6:B6"/>
    <mergeCell ref="C6:D6"/>
    <mergeCell ref="E6:F6"/>
    <mergeCell ref="G6:K6"/>
    <mergeCell ref="E7:F7"/>
    <mergeCell ref="G7:H7"/>
    <mergeCell ref="J7:K7"/>
    <mergeCell ref="E8:F8"/>
    <mergeCell ref="G8:H8"/>
    <mergeCell ref="J8:K8"/>
    <mergeCell ref="E9:F9"/>
    <mergeCell ref="G9:H9"/>
    <mergeCell ref="J9:K9"/>
    <mergeCell ref="E10:F10"/>
    <mergeCell ref="G10:H10"/>
    <mergeCell ref="J10:K10"/>
    <mergeCell ref="E11:F11"/>
    <mergeCell ref="G11:H11"/>
    <mergeCell ref="J11:K11"/>
    <mergeCell ref="E12:F12"/>
    <mergeCell ref="G12:H12"/>
    <mergeCell ref="J12:K12"/>
    <mergeCell ref="B13:D13"/>
    <mergeCell ref="E13:K13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27:F27"/>
    <mergeCell ref="H27:I27"/>
    <mergeCell ref="A13:A17"/>
    <mergeCell ref="A18:A26"/>
    <mergeCell ref="B19:B22"/>
    <mergeCell ref="B23:B25"/>
    <mergeCell ref="A1:K2"/>
    <mergeCell ref="A3:K4"/>
    <mergeCell ref="A7:B12"/>
    <mergeCell ref="B14:D17"/>
    <mergeCell ref="E14:K17"/>
  </mergeCells>
  <printOptions horizontalCentered="1"/>
  <pageMargins left="0.275" right="0.393055555555556" top="0.393055555555556" bottom="0.393055555555556" header="0.747916666666667" footer="0.196527777777778"/>
  <pageSetup paperSize="9" scale="7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陈衍谊</cp:lastModifiedBy>
  <dcterms:created xsi:type="dcterms:W3CDTF">2018-02-27T11:14:00Z</dcterms:created>
  <cp:lastPrinted>2019-10-24T04:58:00Z</cp:lastPrinted>
  <dcterms:modified xsi:type="dcterms:W3CDTF">2024-01-23T08:54:14Z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KSORubyTemplateID" linkTarget="0">
    <vt:lpwstr>20</vt:lpwstr>
  </property>
  <property fmtid="{D5CDD505-2E9C-101B-9397-08002B2CF9AE}" pid="4" name="KSOReadingLayout">
    <vt:bool>true</vt:bool>
  </property>
  <property fmtid="{D5CDD505-2E9C-101B-9397-08002B2CF9AE}" pid="5" name="ICV">
    <vt:lpwstr>EE1DB1B4E84B45F2A7315212183ABCCA</vt:lpwstr>
  </property>
</Properties>
</file>